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H45" i="2" l="1"/>
  <c r="H44" i="2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L47" i="6"/>
  <c r="L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31" i="6"/>
  <c r="H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L32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59" i="2" s="1"/>
  <c r="K59" i="2" s="1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L45" i="2"/>
  <c r="L44" i="2"/>
  <c r="L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L23" i="2" s="1"/>
  <c r="K23" i="2" s="1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41" i="2" l="1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<sst xmlns="http://schemas.openxmlformats.org/spreadsheetml/2006/main" count="653" uniqueCount="216">
  <si>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</si>
  <si>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</si>
  <si>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</si>
  <si>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</si>
  <si>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</si>
  <si>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</si>
  <si>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</si>
  <si>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</si>
  <si>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</si>
  <si>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</si>
  <si>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</si>
  <si>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</si>
  <si>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</si>
  <si>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</si>
  <si>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</si>
  <si>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</si>
  <si>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</si>
  <si>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</si>
  <si>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</si>
  <si>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</si>
  <si>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</si>
  <si>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</si>
  <si>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</si>
  <si>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</si>
  <si>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</si>
  <si>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</si>
  <si>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</si>
  <si>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</si>
  <si>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</si>
  <si>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</si>
  <si>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</si>
  <si>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</si>
  <si>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</si>
  <si>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</si>
  <si>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</si>
  <si>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</si>
  <si>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</si>
  <si>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</si>
  <si>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</si>
  <si>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</si>
  <si>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</si>
  <si>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</si>
  <si>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</si>
  <si>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</si>
  <si>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</si>
  <si>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</si>
  <si>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</si>
  <si>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</si>
  <si>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</si>
  <si>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</si>
  <si>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</si>
  <si>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</si>
  <si>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</si>
  <si>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</si>
  <si>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</si>
  <si>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</si>
  <si>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</si>
  <si>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</si>
  <si>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</si>
  <si>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</si>
  <si>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</si>
  <si>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</si>
  <si>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</si>
  <si>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</si>
  <si>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</si>
  <si>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</si>
  <si>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</si>
  <si>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</si>
  <si>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</si>
  <si>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</si>
  <si>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</si>
  <si>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</si>
  <si>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</si>
  <si>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</si>
  <si>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</si>
  <si>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</si>
  <si>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</si>
  <si>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</si>
  <si>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</si>
  <si>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</si>
  <si>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</si>
  <si>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</si>
  <si>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</si>
  <si>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</si>
  <si>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</si>
  <si>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</si>
  <si>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</si>
  <si>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</si>
  <si>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</si>
  <si>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</si>
  <si>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</si>
  <si>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</si>
  <si>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</si>
  <si>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</si>
  <si>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</si>
  <si>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</si>
  <si>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</si>
  <si>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</si>
  <si>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</si>
  <si>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</si>
  <si>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</si>
  <si>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</si>
  <si>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</si>
  <si>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</si>
  <si>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</si>
  <si>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</si>
  <si>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</si>
  <si>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</si>
  <si>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</si>
  <si>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</si>
  <si>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</si>
  <si>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</si>
  <si>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</si>
  <si>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</si>
  <si>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</si>
  <si>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</si>
  <si>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</si>
  <si>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</si>
  <si>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</si>
  <si>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</si>
  <si>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</si>
  <si>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</si>
  <si>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</si>
  <si>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</si>
  <si>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</si>
  <si>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</si>
  <si>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</si>
  <si>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</si>
  <si>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</si>
  <si>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</si>
  <si>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</si>
  <si>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</si>
  <si>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</si>
  <si>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</si>
  <si>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</si>
  <si>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</si>
  <si>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</si>
  <si>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</si>
  <si>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</si>
  <si>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</si>
  <si>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</si>
  <si>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</si>
  <si>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TT máy điện</t>
  </si>
  <si>
    <t>PLC</t>
  </si>
  <si>
    <t>TT PLC</t>
  </si>
  <si>
    <t>KT lắp đặt điện</t>
  </si>
  <si>
    <t>An toàn điện (a)</t>
  </si>
  <si>
    <t>Điện tử cơ bản(a)</t>
  </si>
  <si>
    <t>Máy điện (a) 
Khí cụ điện (a)</t>
  </si>
  <si>
    <t>Trang bị điện (a)</t>
  </si>
  <si>
    <t xml:space="preserve">Máy điện (a) </t>
  </si>
  <si>
    <t>PLC (a)</t>
  </si>
  <si>
    <t>Tên học phần:
Học trước (a)
Song hành (b)</t>
  </si>
  <si>
    <t>Mã học phần</t>
  </si>
  <si>
    <t>Số tín chỉ</t>
  </si>
  <si>
    <t>LLCT101</t>
  </si>
  <si>
    <t>KHCB105</t>
  </si>
  <si>
    <t>LLCT105</t>
  </si>
  <si>
    <t>KHCB104</t>
  </si>
  <si>
    <t>(6,0,12)</t>
  </si>
  <si>
    <t>2(0,2,2)</t>
  </si>
  <si>
    <t>3(3,0,6)</t>
  </si>
  <si>
    <t>2(2,0,4)</t>
  </si>
  <si>
    <t>1(0,0,3)</t>
  </si>
  <si>
    <t>6(0,0,18)</t>
  </si>
  <si>
    <t>LLCT202</t>
  </si>
  <si>
    <t>LLCT206</t>
  </si>
  <si>
    <t>KHCB205</t>
  </si>
  <si>
    <t>1(1,0,2)</t>
  </si>
  <si>
    <t>3(0,3,3)</t>
  </si>
  <si>
    <t>DDT101</t>
  </si>
  <si>
    <t>DDT109</t>
  </si>
  <si>
    <t>DDT107</t>
  </si>
  <si>
    <t>DDT108</t>
  </si>
  <si>
    <t>DDT124</t>
  </si>
  <si>
    <t>DDT125</t>
  </si>
  <si>
    <t>DDT126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</si>
  <si>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</si>
  <si>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</si>
  <si>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</si>
  <si>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</si>
  <si>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</si>
  <si>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</si>
  <si>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</si>
  <si>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</si>
  <si>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DDT212</t>
  </si>
  <si>
    <t>DDT210</t>
  </si>
  <si>
    <t>DDT211</t>
  </si>
  <si>
    <t>DDT209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</si>
  <si>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</si>
  <si>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</si>
  <si>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</si>
  <si>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</si>
  <si>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</si>
  <si>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</si>
  <si>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</si>
  <si>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</si>
  <si>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</si>
  <si>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</si>
  <si>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</si>
  <si>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</si>
  <si>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</si>
  <si>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DDT310</t>
  </si>
  <si>
    <t>DDT311</t>
  </si>
  <si>
    <t>DDT316</t>
  </si>
  <si>
    <t>DDT317</t>
  </si>
  <si>
    <t>DDT312</t>
  </si>
  <si>
    <t>DDT313</t>
  </si>
  <si>
    <t>DDT309</t>
  </si>
  <si>
    <t>DDT314</t>
  </si>
  <si>
    <t>DDT315</t>
  </si>
  <si>
    <t>2(0,2,1)</t>
  </si>
  <si>
    <t>1(0,1,0)</t>
  </si>
  <si>
    <t>6(0,6,0)</t>
  </si>
  <si>
    <t>1(0,1,0.5)</t>
  </si>
  <si>
    <t>3(0,3,1.5)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</si>
</sst>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5" borderId="14" xfId="0" applyFont="1" applyFill="1" applyBorder="1"/>
    <xf numFmtId="0" fontId="16" fillId="5" borderId="14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9" fillId="0" borderId="14" xfId="0" applyFont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0" t="s">
        <v>66</v>
      </c>
      <c r="B1" s="100"/>
      <c r="C1" s="100"/>
      <c r="D1" s="100"/>
      <c r="E1" s="100"/>
      <c r="F1" s="100"/>
      <c r="G1" s="100"/>
      <c r="H1" s="100"/>
    </row>
    <row r="2" spans="1:13" ht="15.75" thickBot="1" x14ac:dyDescent="0.3">
      <c r="A2" s="101" t="s">
        <v>24</v>
      </c>
      <c r="B2" s="101"/>
      <c r="C2" s="101"/>
      <c r="D2" s="101"/>
      <c r="E2" s="101"/>
      <c r="F2" s="101"/>
      <c r="G2" s="101"/>
      <c r="H2" s="101"/>
    </row>
    <row r="3" spans="1:13" ht="19.5" thickBot="1" x14ac:dyDescent="0.3">
      <c r="A3" s="117" t="s">
        <v>0</v>
      </c>
      <c r="B3" s="117" t="s">
        <v>1</v>
      </c>
      <c r="C3" s="120" t="s">
        <v>2</v>
      </c>
      <c r="D3" s="121"/>
      <c r="E3" s="121"/>
      <c r="F3" s="121"/>
      <c r="G3" s="121"/>
      <c r="H3" s="122"/>
    </row>
    <row r="4" spans="1:13" ht="19.5" thickBot="1" x14ac:dyDescent="0.3">
      <c r="A4" s="118"/>
      <c r="B4" s="118"/>
      <c r="C4" s="8" t="s">
        <v>3</v>
      </c>
      <c r="D4" s="112" t="s">
        <v>5</v>
      </c>
      <c r="E4" s="113"/>
      <c r="F4" s="113"/>
      <c r="G4" s="114"/>
      <c r="H4" s="109" t="s">
        <v>6</v>
      </c>
    </row>
    <row r="5" spans="1:13" ht="18.75" x14ac:dyDescent="0.25">
      <c r="A5" s="118"/>
      <c r="B5" s="118"/>
      <c r="C5" s="8" t="s">
        <v>4</v>
      </c>
      <c r="D5" s="115" t="s">
        <v>3</v>
      </c>
      <c r="E5" s="8" t="s">
        <v>7</v>
      </c>
      <c r="F5" s="109" t="s">
        <v>9</v>
      </c>
      <c r="G5" s="109" t="s">
        <v>10</v>
      </c>
      <c r="H5" s="110"/>
    </row>
    <row r="6" spans="1:13" ht="19.5" thickBot="1" x14ac:dyDescent="0.3">
      <c r="A6" s="119"/>
      <c r="B6" s="119"/>
      <c r="C6" s="9"/>
      <c r="D6" s="116"/>
      <c r="E6" s="10" t="s">
        <v>8</v>
      </c>
      <c r="F6" s="111"/>
      <c r="G6" s="111"/>
      <c r="H6" s="11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2" t="s">
        <v>25</v>
      </c>
      <c r="B55" s="102"/>
      <c r="C55" s="102"/>
      <c r="D55" s="102"/>
      <c r="E55" s="102"/>
      <c r="F55" s="102"/>
      <c r="G55" s="102"/>
      <c r="H55" s="102"/>
    </row>
    <row r="56" spans="1:15" ht="18.75" x14ac:dyDescent="0.25">
      <c r="A56" s="33" t="s">
        <v>26</v>
      </c>
      <c r="B56" s="34"/>
      <c r="C56" s="103" t="s">
        <v>2</v>
      </c>
      <c r="D56" s="104"/>
      <c r="E56" s="104"/>
      <c r="F56" s="104"/>
      <c r="G56" s="104"/>
      <c r="H56" s="105"/>
    </row>
    <row r="57" spans="1:15" ht="19.5" thickBot="1" x14ac:dyDescent="0.3">
      <c r="A57" s="35" t="s">
        <v>27</v>
      </c>
      <c r="B57" s="36" t="s">
        <v>29</v>
      </c>
      <c r="C57" s="106"/>
      <c r="D57" s="107"/>
      <c r="E57" s="107"/>
      <c r="F57" s="107"/>
      <c r="G57" s="107"/>
      <c r="H57" s="108"/>
    </row>
    <row r="58" spans="1:15" ht="19.5" thickBot="1" x14ac:dyDescent="0.3">
      <c r="A58" s="35" t="s">
        <v>28</v>
      </c>
      <c r="B58" s="36" t="s">
        <v>30</v>
      </c>
      <c r="C58" s="109" t="s">
        <v>31</v>
      </c>
      <c r="D58" s="112" t="s">
        <v>5</v>
      </c>
      <c r="E58" s="113"/>
      <c r="F58" s="113"/>
      <c r="G58" s="114"/>
      <c r="H58" s="109" t="s">
        <v>32</v>
      </c>
    </row>
    <row r="59" spans="1:15" ht="18.75" x14ac:dyDescent="0.25">
      <c r="A59" s="37"/>
      <c r="B59" s="36"/>
      <c r="C59" s="110"/>
      <c r="D59" s="115" t="s">
        <v>3</v>
      </c>
      <c r="E59" s="109" t="s">
        <v>33</v>
      </c>
      <c r="F59" s="8" t="s">
        <v>34</v>
      </c>
      <c r="G59" s="109" t="s">
        <v>10</v>
      </c>
      <c r="H59" s="110"/>
    </row>
    <row r="60" spans="1:15" ht="19.5" thickBot="1" x14ac:dyDescent="0.3">
      <c r="A60" s="38"/>
      <c r="B60" s="9"/>
      <c r="C60" s="111"/>
      <c r="D60" s="116"/>
      <c r="E60" s="111"/>
      <c r="F60" s="10" t="s">
        <v>35</v>
      </c>
      <c r="G60" s="111"/>
      <c r="H60" s="111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DDT124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40" zoomScaleNormal="100" zoomScalePageLayoutView="85" workbookViewId="0">
      <selection activeCell="J53" sqref="J53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3" t="s">
        <v>111</v>
      </c>
      <c r="I2" s="133"/>
      <c r="J2" s="88"/>
    </row>
    <row r="3" spans="2:15" ht="87" customHeight="1" x14ac:dyDescent="0.25">
      <c r="G3" s="125" t="s">
        <v>67</v>
      </c>
      <c r="H3" s="125" t="s">
        <v>153</v>
      </c>
      <c r="I3" s="125" t="s">
        <v>107</v>
      </c>
      <c r="J3" s="125" t="s">
        <v>154</v>
      </c>
      <c r="K3" s="125" t="s">
        <v>154</v>
      </c>
      <c r="L3" s="125" t="s">
        <v>154</v>
      </c>
      <c r="M3" s="125" t="s">
        <v>152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27" t="s">
        <v>112</v>
      </c>
      <c r="H5" s="128"/>
      <c r="I5" s="129"/>
      <c r="J5" s="89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108</v>
      </c>
      <c r="H6" s="128"/>
      <c r="I6" s="129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155</v>
      </c>
      <c r="I7" s="59" t="s">
        <v>13</v>
      </c>
      <c r="J7" s="60" t="s">
        <v>159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156</v>
      </c>
      <c r="I8" s="59" t="s">
        <v>115</v>
      </c>
      <c r="J8" s="62" t="s">
        <v>211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170</v>
      </c>
      <c r="I9" s="63" t="s">
        <v>38</v>
      </c>
      <c r="J9" s="62" t="s">
        <v>161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171</v>
      </c>
      <c r="I10" s="63" t="s">
        <v>134</v>
      </c>
      <c r="J10" s="62" t="s">
        <v>161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 t="s">
        <v>172</v>
      </c>
      <c r="I11" s="65" t="s">
        <v>137</v>
      </c>
      <c r="J11" s="62" t="s">
        <v>162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109</v>
      </c>
      <c r="H18" s="128"/>
      <c r="I18" s="129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89"/>
      <c r="K23" s="6">
        <f>L23</f>
        <v>2</v>
      </c>
      <c r="L23" s="6">
        <f>SUM(L25:L40)</f>
        <v>2</v>
      </c>
      <c r="M23" s="6"/>
      <c r="N23" s="40">
        <v>19</v>
      </c>
      <c r="O23" t="s">
        <v>114</v>
      </c>
    </row>
    <row r="24" spans="4:15" ht="19.5" thickBot="1" x14ac:dyDescent="0.3">
      <c r="G24" s="127" t="s">
        <v>108</v>
      </c>
      <c r="H24" s="128"/>
      <c r="I24" s="129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6" t="s">
        <v>173</v>
      </c>
      <c r="I25" s="65" t="s">
        <v>136</v>
      </c>
      <c r="J25" s="60" t="s">
        <v>211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60" t="s">
        <v>162</v>
      </c>
      <c r="K26" s="1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/>
      <c r="J27" s="60" t="s">
        <v>160</v>
      </c>
      <c r="K27" s="1"/>
      <c r="L27" s="57" t="str">
        <f t="shared" si="3"/>
        <v/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/>
      <c r="J28" s="60" t="s">
        <v>162</v>
      </c>
      <c r="K28" s="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/>
      <c r="J29" s="60" t="s">
        <v>160</v>
      </c>
      <c r="K29" s="4"/>
      <c r="L29" s="57" t="str">
        <f t="shared" si="3"/>
        <v/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/>
      <c r="J30" s="60" t="s">
        <v>160</v>
      </c>
      <c r="K30" s="4"/>
      <c r="L30" s="57" t="str">
        <f t="shared" si="3"/>
        <v/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/>
      <c r="J31" s="62" t="s">
        <v>162</v>
      </c>
      <c r="K31" s="4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62" t="s">
        <v>162</v>
      </c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62" t="s">
        <v>162</v>
      </c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7" t="s">
        <v>109</v>
      </c>
      <c r="H36" s="128"/>
      <c r="I36" s="129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7" t="s">
        <v>70</v>
      </c>
      <c r="H41" s="128"/>
      <c r="I41" s="129"/>
      <c r="J41" s="89"/>
      <c r="K41" s="6">
        <f>L41</f>
        <v>3</v>
      </c>
      <c r="L41" s="6">
        <f>SUM(L43:L58)</f>
        <v>3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27" t="s">
        <v>108</v>
      </c>
      <c r="H42" s="128"/>
      <c r="I42" s="129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3" t="s">
        <v>157</v>
      </c>
      <c r="I43" s="59" t="s">
        <v>14</v>
      </c>
      <c r="J43" s="60" t="s">
        <v>162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45" si="5">CONCATENATE(B44,C44,D44,E44,F44)</f>
        <v/>
      </c>
      <c r="J44" s="60" t="s">
        <v>162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43"/>
      <c r="J45" s="62" t="s">
        <v>160</v>
      </c>
      <c r="K45" s="1"/>
      <c r="L45" s="57" t="str">
        <f t="shared" si="6"/>
        <v/>
      </c>
      <c r="M45" s="1"/>
      <c r="N45" s="1"/>
    </row>
    <row r="46" spans="5:15" ht="19.5" thickBot="1" x14ac:dyDescent="0.3">
      <c r="G46" s="5">
        <v>4</v>
      </c>
      <c r="H46" s="93" t="s">
        <v>158</v>
      </c>
      <c r="I46" s="3"/>
      <c r="J46" s="62" t="s">
        <v>162</v>
      </c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ref="H47:H51" si="7">CONCATENATE(B47,C47,D47,E47,F47)</f>
        <v/>
      </c>
      <c r="I47" s="3"/>
      <c r="J47" s="62" t="s">
        <v>162</v>
      </c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7"/>
        <v/>
      </c>
      <c r="I48" s="42"/>
      <c r="J48" s="62" t="s">
        <v>162</v>
      </c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7"/>
        <v/>
      </c>
      <c r="I49" s="3"/>
      <c r="J49" s="62" t="s">
        <v>160</v>
      </c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7"/>
        <v/>
      </c>
      <c r="I50" s="3"/>
      <c r="J50" s="62" t="s">
        <v>162</v>
      </c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7"/>
        <v/>
      </c>
      <c r="I51" s="3"/>
      <c r="J51" s="62" t="s">
        <v>162</v>
      </c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96" t="s">
        <v>174</v>
      </c>
      <c r="I52" s="59" t="s">
        <v>116</v>
      </c>
      <c r="J52" s="62" t="s">
        <v>163</v>
      </c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7" t="s">
        <v>109</v>
      </c>
      <c r="H54" s="128"/>
      <c r="I54" s="129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8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7" t="s">
        <v>71</v>
      </c>
      <c r="H59" s="128"/>
      <c r="I59" s="129"/>
      <c r="J59" s="89"/>
      <c r="K59" s="6">
        <f>L59</f>
        <v>7</v>
      </c>
      <c r="L59" s="6">
        <f>SUM(L61:L76)</f>
        <v>7</v>
      </c>
      <c r="M59" s="6"/>
      <c r="N59" s="40">
        <v>20</v>
      </c>
      <c r="O59" t="s">
        <v>114</v>
      </c>
    </row>
    <row r="60" spans="5:15" ht="19.5" thickBot="1" x14ac:dyDescent="0.3">
      <c r="G60" s="127" t="s">
        <v>108</v>
      </c>
      <c r="H60" s="128"/>
      <c r="I60" s="129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9">CONCATENATE(B62,C62,D62,E62,F62)</f>
        <v/>
      </c>
      <c r="I62" s="43"/>
      <c r="J62" s="43"/>
      <c r="K62" s="1"/>
      <c r="L62" s="57" t="str">
        <f t="shared" ref="L62:L76" si="10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9"/>
        <v/>
      </c>
      <c r="I63" s="43"/>
      <c r="J63" s="43"/>
      <c r="K63" s="1"/>
      <c r="L63" s="57" t="str">
        <f t="shared" si="10"/>
        <v/>
      </c>
      <c r="M63" s="1"/>
      <c r="N63" s="1"/>
    </row>
    <row r="64" spans="5:15" ht="19.5" thickBot="1" x14ac:dyDescent="0.3">
      <c r="G64" s="5">
        <v>4</v>
      </c>
      <c r="H64" s="4" t="str">
        <f t="shared" si="9"/>
        <v/>
      </c>
      <c r="I64" s="3"/>
      <c r="J64" s="3"/>
      <c r="K64" s="4"/>
      <c r="L64" s="57" t="str">
        <f t="shared" si="10"/>
        <v/>
      </c>
      <c r="M64" s="1"/>
      <c r="N64" s="1"/>
    </row>
    <row r="65" spans="5:15" ht="19.5" thickBot="1" x14ac:dyDescent="0.3">
      <c r="G65" s="5">
        <v>5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thickBot="1" x14ac:dyDescent="0.3">
      <c r="G66" s="5">
        <v>6</v>
      </c>
      <c r="H66" s="4" t="str">
        <f t="shared" si="9"/>
        <v/>
      </c>
      <c r="I66" s="42"/>
      <c r="J66" s="3"/>
      <c r="K66" s="4"/>
      <c r="L66" s="57" t="str">
        <f t="shared" si="10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9"/>
        <v/>
      </c>
      <c r="I67" s="3"/>
      <c r="J67" s="62" t="s">
        <v>160</v>
      </c>
      <c r="K67" s="4"/>
      <c r="L67" s="57" t="str">
        <f t="shared" si="10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9"/>
        <v/>
      </c>
      <c r="I68" s="3"/>
      <c r="J68" s="62" t="s">
        <v>160</v>
      </c>
      <c r="K68" s="4"/>
      <c r="L68" s="57" t="str">
        <f t="shared" si="10"/>
        <v/>
      </c>
      <c r="M68" s="1"/>
      <c r="N68" s="1"/>
    </row>
    <row r="69" spans="5:15" ht="19.5" thickBot="1" x14ac:dyDescent="0.3">
      <c r="G69" s="5">
        <v>9</v>
      </c>
      <c r="H69" s="4" t="str">
        <f t="shared" si="9"/>
        <v/>
      </c>
      <c r="I69" s="3"/>
      <c r="J69" s="62" t="s">
        <v>160</v>
      </c>
      <c r="K69" s="4"/>
      <c r="L69" s="57" t="str">
        <f t="shared" si="10"/>
        <v/>
      </c>
      <c r="M69" s="1"/>
      <c r="N69" s="1"/>
    </row>
    <row r="70" spans="5:15" ht="19.5" thickBot="1" x14ac:dyDescent="0.3">
      <c r="G70" s="5">
        <v>10</v>
      </c>
      <c r="H70" s="96" t="s">
        <v>175</v>
      </c>
      <c r="I70" s="59" t="s">
        <v>117</v>
      </c>
      <c r="J70" s="62" t="s">
        <v>212</v>
      </c>
      <c r="K70" s="60">
        <v>1</v>
      </c>
      <c r="L70" s="57">
        <f t="shared" si="10"/>
        <v>1</v>
      </c>
      <c r="M70" s="1"/>
      <c r="N70" s="1"/>
    </row>
    <row r="71" spans="5:15" ht="19.5" thickBot="1" x14ac:dyDescent="0.3">
      <c r="G71" s="5">
        <v>11</v>
      </c>
      <c r="H71" s="96" t="s">
        <v>176</v>
      </c>
      <c r="I71" s="61" t="s">
        <v>55</v>
      </c>
      <c r="J71" s="62" t="s">
        <v>213</v>
      </c>
      <c r="K71" s="62">
        <v>6</v>
      </c>
      <c r="L71" s="57">
        <f t="shared" si="10"/>
        <v>6</v>
      </c>
      <c r="M71" s="1"/>
      <c r="N71" s="1"/>
    </row>
    <row r="72" spans="5:15" ht="19.5" thickBot="1" x14ac:dyDescent="0.3">
      <c r="G72" s="127" t="s">
        <v>109</v>
      </c>
      <c r="H72" s="128"/>
      <c r="I72" s="129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1">CONCATENATE(B73,C73,D73,E73,F73)</f>
        <v/>
      </c>
      <c r="I73" s="3"/>
      <c r="J73" s="62" t="s">
        <v>162</v>
      </c>
      <c r="K73" s="4"/>
      <c r="L73" s="57" t="str">
        <f t="shared" si="10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62" t="s">
        <v>162</v>
      </c>
      <c r="K74" s="4"/>
      <c r="L74" s="57" t="str">
        <f t="shared" si="10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62" t="s">
        <v>160</v>
      </c>
      <c r="K75" s="4"/>
      <c r="L75" s="57" t="str">
        <f t="shared" si="10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62" t="s">
        <v>160</v>
      </c>
      <c r="K76" s="4"/>
      <c r="L76" s="57" t="str">
        <f t="shared" si="10"/>
        <v/>
      </c>
      <c r="M76" s="1"/>
      <c r="N76" s="1"/>
    </row>
    <row r="77" spans="5:15" ht="19.5" hidden="1" thickBot="1" x14ac:dyDescent="0.3">
      <c r="G77" s="127" t="s">
        <v>72</v>
      </c>
      <c r="H77" s="128"/>
      <c r="I77" s="129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7" t="s">
        <v>108</v>
      </c>
      <c r="H78" s="128"/>
      <c r="I78" s="129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2">CONCATENATE(B80,C80,D80,E80,F80)</f>
        <v/>
      </c>
      <c r="I80" s="43"/>
      <c r="J80" s="43"/>
      <c r="K80" s="1"/>
      <c r="L80" s="57" t="str">
        <f t="shared" ref="L80:L94" si="13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2"/>
        <v/>
      </c>
      <c r="I81" s="43"/>
      <c r="J81" s="43"/>
      <c r="K81" s="1"/>
      <c r="L81" s="57" t="str">
        <f t="shared" si="13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2"/>
        <v/>
      </c>
      <c r="I82" s="3"/>
      <c r="J82" s="3"/>
      <c r="K82" s="4"/>
      <c r="L82" s="57" t="str">
        <f t="shared" si="13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2"/>
        <v/>
      </c>
      <c r="I84" s="42"/>
      <c r="J84" s="3"/>
      <c r="K84" s="4"/>
      <c r="L84" s="57" t="str">
        <f t="shared" si="13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 x14ac:dyDescent="0.3">
      <c r="E90" s="53"/>
      <c r="G90" s="127" t="s">
        <v>109</v>
      </c>
      <c r="H90" s="128"/>
      <c r="I90" s="129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4">CONCATENATE(B91,C91,D91,E91,F91)</f>
        <v/>
      </c>
      <c r="I91" s="3"/>
      <c r="J91" s="3"/>
      <c r="K91" s="4"/>
      <c r="L91" s="57" t="str">
        <f t="shared" si="13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 x14ac:dyDescent="0.3">
      <c r="G95" s="127" t="s">
        <v>73</v>
      </c>
      <c r="H95" s="128"/>
      <c r="I95" s="129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7" t="s">
        <v>108</v>
      </c>
      <c r="H96" s="128"/>
      <c r="I96" s="129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5">CONCATENATE(B98,C98,D98,E98,F98)</f>
        <v/>
      </c>
      <c r="I98" s="43"/>
      <c r="J98" s="43"/>
      <c r="K98" s="1"/>
      <c r="L98" s="57" t="str">
        <f t="shared" ref="L98:L112" si="16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5"/>
        <v/>
      </c>
      <c r="I99" s="43"/>
      <c r="J99" s="43"/>
      <c r="K99" s="1"/>
      <c r="L99" s="57" t="str">
        <f t="shared" si="16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5"/>
        <v/>
      </c>
      <c r="I100" s="3"/>
      <c r="J100" s="3"/>
      <c r="K100" s="4"/>
      <c r="L100" s="57" t="str">
        <f t="shared" si="16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5"/>
        <v/>
      </c>
      <c r="I102" s="42"/>
      <c r="J102" s="3"/>
      <c r="K102" s="4"/>
      <c r="L102" s="57" t="str">
        <f t="shared" si="16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127" t="s">
        <v>109</v>
      </c>
      <c r="H108" s="128"/>
      <c r="I108" s="129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7">CONCATENATE(B109,C109,D109,E109,F109)</f>
        <v/>
      </c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thickBot="1" x14ac:dyDescent="0.3">
      <c r="G113" s="130" t="s">
        <v>110</v>
      </c>
      <c r="H113" s="131"/>
      <c r="I113" s="132"/>
      <c r="J113" s="92"/>
      <c r="K113" s="58">
        <f>SUM(K5,K23,K41,K59,K77,K95)</f>
        <v>28</v>
      </c>
      <c r="L113" s="58">
        <f>SUM(L5,L23,L41,L59,L77,L95)</f>
        <v>28</v>
      </c>
      <c r="M113" s="1"/>
      <c r="N113" s="58">
        <f>SUM(N5,N23,N41,N59,N77,N95)</f>
        <v>75</v>
      </c>
      <c r="O113" t="s">
        <v>114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8" zoomScaleNormal="100" zoomScalePageLayoutView="85" workbookViewId="0">
      <selection activeCell="J37" sqref="J37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3" t="s">
        <v>111</v>
      </c>
      <c r="I2" s="133"/>
      <c r="J2" s="88"/>
    </row>
    <row r="3" spans="2:15" ht="87" customHeight="1" x14ac:dyDescent="0.25">
      <c r="G3" s="125" t="s">
        <v>67</v>
      </c>
      <c r="H3" s="125" t="s">
        <v>153</v>
      </c>
      <c r="I3" s="125" t="s">
        <v>107</v>
      </c>
      <c r="J3" s="125" t="s">
        <v>154</v>
      </c>
      <c r="K3" s="125" t="s">
        <v>154</v>
      </c>
      <c r="L3" s="125" t="s">
        <v>154</v>
      </c>
      <c r="M3" s="125" t="s">
        <v>152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27" t="s">
        <v>112</v>
      </c>
      <c r="H5" s="128"/>
      <c r="I5" s="129"/>
      <c r="J5" s="89"/>
      <c r="K5" s="6">
        <f>L5</f>
        <v>17</v>
      </c>
      <c r="L5" s="6">
        <f>SUM(L7:L22)</f>
        <v>17</v>
      </c>
      <c r="M5" s="6"/>
      <c r="N5" s="40">
        <v>18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108</v>
      </c>
      <c r="H6" s="128"/>
      <c r="I6" s="129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7" t="s">
        <v>177</v>
      </c>
      <c r="I7" s="71" t="s">
        <v>38</v>
      </c>
      <c r="J7" s="94" t="s">
        <v>161</v>
      </c>
      <c r="K7" s="7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7" t="s">
        <v>180</v>
      </c>
      <c r="I8" s="67" t="s">
        <v>137</v>
      </c>
      <c r="J8" s="95" t="s">
        <v>162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7" t="s">
        <v>181</v>
      </c>
      <c r="I9" s="81" t="s">
        <v>136</v>
      </c>
      <c r="J9" s="95" t="s">
        <v>211</v>
      </c>
      <c r="K9" s="69">
        <v>2</v>
      </c>
      <c r="L9" s="57">
        <f t="shared" si="0"/>
        <v>2</v>
      </c>
      <c r="M9" s="1" t="s">
        <v>146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178</v>
      </c>
      <c r="I10" s="67" t="s">
        <v>42</v>
      </c>
      <c r="J10" s="95" t="s">
        <v>162</v>
      </c>
      <c r="K10" s="68">
        <v>2</v>
      </c>
      <c r="L10" s="57">
        <f t="shared" si="0"/>
        <v>2</v>
      </c>
      <c r="M10" s="72"/>
      <c r="N10" s="1"/>
    </row>
    <row r="11" spans="2:15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 t="s">
        <v>182</v>
      </c>
      <c r="I11" s="81" t="s">
        <v>135</v>
      </c>
      <c r="J11" s="95" t="s">
        <v>211</v>
      </c>
      <c r="K11" s="69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 t="s">
        <v>183</v>
      </c>
      <c r="I12" s="82" t="s">
        <v>134</v>
      </c>
      <c r="J12" s="95" t="s">
        <v>162</v>
      </c>
      <c r="K12" s="6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7" t="s">
        <v>179</v>
      </c>
      <c r="I13" s="67" t="s">
        <v>139</v>
      </c>
      <c r="J13" s="95" t="s">
        <v>211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7" t="s">
        <v>185</v>
      </c>
      <c r="I14" s="83" t="s">
        <v>48</v>
      </c>
      <c r="J14" s="95" t="s">
        <v>162</v>
      </c>
      <c r="K14" s="78">
        <v>2</v>
      </c>
      <c r="L14" s="57">
        <f t="shared" si="0"/>
        <v>2</v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140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109</v>
      </c>
      <c r="H18" s="128"/>
      <c r="I18" s="129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89"/>
      <c r="K23" s="6">
        <f>L23</f>
        <v>25</v>
      </c>
      <c r="L23" s="6">
        <f>SUM(L25:L40)</f>
        <v>25</v>
      </c>
      <c r="M23" s="6"/>
      <c r="N23" s="40">
        <v>24</v>
      </c>
      <c r="O23" t="s">
        <v>114</v>
      </c>
    </row>
    <row r="24" spans="4:15" ht="19.5" customHeight="1" thickBot="1" x14ac:dyDescent="0.3">
      <c r="G24" s="127" t="s">
        <v>108</v>
      </c>
      <c r="H24" s="128"/>
      <c r="I24" s="129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165</v>
      </c>
      <c r="I25" s="59" t="s">
        <v>13</v>
      </c>
      <c r="J25" s="95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3" t="s">
        <v>166</v>
      </c>
      <c r="I26" s="61" t="s">
        <v>14</v>
      </c>
      <c r="J26" s="62" t="s">
        <v>168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3" t="s">
        <v>167</v>
      </c>
      <c r="I27" s="61" t="s">
        <v>115</v>
      </c>
      <c r="J27" s="62" t="s">
        <v>214</v>
      </c>
      <c r="K27" s="62">
        <v>1</v>
      </c>
      <c r="L27" s="57">
        <f t="shared" si="2"/>
        <v>1</v>
      </c>
      <c r="M27" s="1"/>
      <c r="N27" s="1"/>
    </row>
    <row r="28" spans="4:15" ht="38.25" thickBot="1" x14ac:dyDescent="0.3">
      <c r="E28" s="53"/>
      <c r="G28" s="5">
        <v>4</v>
      </c>
      <c r="H28" s="97" t="s">
        <v>186</v>
      </c>
      <c r="I28" s="2" t="s">
        <v>138</v>
      </c>
      <c r="J28" s="95" t="s">
        <v>162</v>
      </c>
      <c r="K28" s="64">
        <v>2</v>
      </c>
      <c r="L28" s="57">
        <f t="shared" si="2"/>
        <v>2</v>
      </c>
      <c r="M28" s="1" t="s">
        <v>148</v>
      </c>
      <c r="N28" s="1"/>
    </row>
    <row r="29" spans="4:15" ht="19.5" thickBot="1" x14ac:dyDescent="0.3">
      <c r="E29" s="53"/>
      <c r="G29" s="5">
        <v>5</v>
      </c>
      <c r="H29" s="97" t="s">
        <v>184</v>
      </c>
      <c r="I29" s="84" t="s">
        <v>143</v>
      </c>
      <c r="J29" s="95" t="s">
        <v>162</v>
      </c>
      <c r="K29" s="60">
        <v>2</v>
      </c>
      <c r="L29" s="57">
        <f t="shared" si="2"/>
        <v>2</v>
      </c>
      <c r="M29" s="1" t="s">
        <v>149</v>
      </c>
      <c r="N29" s="1"/>
    </row>
    <row r="30" spans="4:15" ht="19.5" thickBot="1" x14ac:dyDescent="0.3">
      <c r="E30" s="53"/>
      <c r="G30" s="5">
        <v>6</v>
      </c>
      <c r="H30" s="97" t="s">
        <v>188</v>
      </c>
      <c r="I30" s="85" t="s">
        <v>144</v>
      </c>
      <c r="J30" s="95" t="s">
        <v>211</v>
      </c>
      <c r="K30" s="62">
        <v>2</v>
      </c>
      <c r="L30" s="57">
        <f t="shared" si="2"/>
        <v>2</v>
      </c>
      <c r="M30" s="1" t="s">
        <v>151</v>
      </c>
      <c r="N30" s="1"/>
    </row>
    <row r="31" spans="4:15" ht="19.5" thickBot="1" x14ac:dyDescent="0.3">
      <c r="E31" s="53"/>
      <c r="G31" s="5">
        <v>7</v>
      </c>
      <c r="H31" s="97" t="s">
        <v>187</v>
      </c>
      <c r="I31" s="86" t="s">
        <v>141</v>
      </c>
      <c r="J31" s="95" t="s">
        <v>211</v>
      </c>
      <c r="K31" s="62">
        <v>2</v>
      </c>
      <c r="L31" s="57">
        <f t="shared" si="2"/>
        <v>2</v>
      </c>
      <c r="M31" s="1" t="s">
        <v>149</v>
      </c>
      <c r="N31" s="1"/>
    </row>
    <row r="32" spans="4:15" ht="19.5" thickBot="1" x14ac:dyDescent="0.3">
      <c r="E32" s="53"/>
      <c r="G32" s="5">
        <v>8</v>
      </c>
      <c r="H32" s="97" t="s">
        <v>189</v>
      </c>
      <c r="I32" s="83" t="s">
        <v>145</v>
      </c>
      <c r="J32" s="95" t="s">
        <v>162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97"/>
      <c r="I33" s="3"/>
      <c r="K33" s="4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97" t="s">
        <v>190</v>
      </c>
      <c r="I34" s="59" t="s">
        <v>116</v>
      </c>
      <c r="J34" s="62" t="s">
        <v>212</v>
      </c>
      <c r="K34" s="60">
        <v>1</v>
      </c>
      <c r="L34" s="57">
        <f t="shared" si="2"/>
        <v>1</v>
      </c>
      <c r="M34" s="1"/>
      <c r="N34" s="1"/>
    </row>
    <row r="35" spans="5:15" ht="19.5" thickBot="1" x14ac:dyDescent="0.3">
      <c r="E35" s="53"/>
      <c r="G35" s="5">
        <v>11</v>
      </c>
      <c r="H35" s="97" t="s">
        <v>191</v>
      </c>
      <c r="I35" s="61" t="s">
        <v>55</v>
      </c>
      <c r="J35" s="62" t="s">
        <v>213</v>
      </c>
      <c r="K35" s="62">
        <v>6</v>
      </c>
      <c r="L35" s="57">
        <f t="shared" si="2"/>
        <v>6</v>
      </c>
      <c r="M35" s="1"/>
      <c r="N35" s="1"/>
    </row>
    <row r="36" spans="5:15" ht="19.5" thickBot="1" x14ac:dyDescent="0.3">
      <c r="G36" s="127" t="s">
        <v>109</v>
      </c>
      <c r="H36" s="128"/>
      <c r="I36" s="129"/>
      <c r="J36" s="89"/>
      <c r="K36" s="6"/>
      <c r="L36" s="41"/>
      <c r="M36" s="1"/>
      <c r="N36" s="1"/>
    </row>
    <row r="37" spans="5:15" ht="19.5" thickBot="1" x14ac:dyDescent="0.35">
      <c r="G37" s="5">
        <v>1</v>
      </c>
      <c r="H37" s="97" t="s">
        <v>192</v>
      </c>
      <c r="I37" s="87" t="s">
        <v>142</v>
      </c>
      <c r="J37" s="95" t="s">
        <v>211</v>
      </c>
      <c r="K37" s="78">
        <v>2</v>
      </c>
      <c r="L37" s="57">
        <f t="shared" si="2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97" t="s">
        <v>193</v>
      </c>
      <c r="I38" s="79" t="s">
        <v>41</v>
      </c>
      <c r="J38" s="95" t="s">
        <v>162</v>
      </c>
      <c r="K38" s="80">
        <v>2</v>
      </c>
      <c r="L38" s="57">
        <f t="shared" si="2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7" t="s">
        <v>70</v>
      </c>
      <c r="H41" s="128"/>
      <c r="I41" s="129"/>
      <c r="J41" s="89"/>
      <c r="K41" s="6">
        <f>L41</f>
        <v>0</v>
      </c>
      <c r="L41" s="6">
        <f>SUM(L43:L58)</f>
        <v>0</v>
      </c>
      <c r="M41" s="6"/>
      <c r="N41" s="40"/>
      <c r="O41" t="s">
        <v>114</v>
      </c>
    </row>
    <row r="42" spans="5:15" ht="19.5" hidden="1" thickBot="1" x14ac:dyDescent="0.3">
      <c r="E42" s="53"/>
      <c r="G42" s="127" t="s">
        <v>108</v>
      </c>
      <c r="H42" s="128"/>
      <c r="I42" s="129"/>
      <c r="J42" s="89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 x14ac:dyDescent="0.3">
      <c r="G54" s="127" t="s">
        <v>109</v>
      </c>
      <c r="H54" s="128"/>
      <c r="I54" s="129"/>
      <c r="J54" s="8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7" t="s">
        <v>71</v>
      </c>
      <c r="H59" s="128"/>
      <c r="I59" s="129"/>
      <c r="J59" s="8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27" t="s">
        <v>108</v>
      </c>
      <c r="H60" s="128"/>
      <c r="I60" s="129"/>
      <c r="J60" s="8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7" t="s">
        <v>109</v>
      </c>
      <c r="H72" s="128"/>
      <c r="I72" s="129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7" t="s">
        <v>72</v>
      </c>
      <c r="H77" s="128"/>
      <c r="I77" s="129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7" t="s">
        <v>108</v>
      </c>
      <c r="H78" s="128"/>
      <c r="I78" s="129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7" t="s">
        <v>109</v>
      </c>
      <c r="H90" s="128"/>
      <c r="I90" s="129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7" t="s">
        <v>73</v>
      </c>
      <c r="H95" s="128"/>
      <c r="I95" s="129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7" t="s">
        <v>108</v>
      </c>
      <c r="H96" s="128"/>
      <c r="I96" s="129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7" t="s">
        <v>109</v>
      </c>
      <c r="H108" s="128"/>
      <c r="I108" s="129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30" t="s">
        <v>110</v>
      </c>
      <c r="H113" s="131"/>
      <c r="I113" s="132"/>
      <c r="J113" s="92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114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8" zoomScaleNormal="100" zoomScalePageLayoutView="85" workbookViewId="0">
      <selection activeCell="H135" sqref="H135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3" t="s">
        <v>111</v>
      </c>
      <c r="I2" s="133"/>
      <c r="J2" s="88"/>
    </row>
    <row r="3" spans="2:15" ht="63" customHeight="1" x14ac:dyDescent="0.25">
      <c r="G3" s="125" t="s">
        <v>67</v>
      </c>
      <c r="H3" s="125" t="s">
        <v>153</v>
      </c>
      <c r="I3" s="125" t="s">
        <v>107</v>
      </c>
      <c r="J3" s="125" t="s">
        <v>154</v>
      </c>
      <c r="K3" s="125" t="s">
        <v>154</v>
      </c>
      <c r="L3" s="125" t="s">
        <v>154</v>
      </c>
      <c r="M3" s="125" t="s">
        <v>152</v>
      </c>
      <c r="N3" s="125" t="s">
        <v>68</v>
      </c>
    </row>
    <row r="4" spans="2:15" ht="3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34" t="s">
        <v>112</v>
      </c>
      <c r="H5" s="135"/>
      <c r="I5" s="136"/>
      <c r="J5" s="6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108</v>
      </c>
      <c r="H6" s="128"/>
      <c r="I6" s="129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8" t="s">
        <v>194</v>
      </c>
      <c r="I7" s="71" t="s">
        <v>38</v>
      </c>
      <c r="J7" s="94" t="s">
        <v>161</v>
      </c>
      <c r="K7" s="72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8" t="s">
        <v>195</v>
      </c>
      <c r="I8" s="71" t="s">
        <v>42</v>
      </c>
      <c r="J8" s="95" t="s">
        <v>162</v>
      </c>
      <c r="K8" s="7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8" t="s">
        <v>197</v>
      </c>
      <c r="I9" s="71" t="s">
        <v>137</v>
      </c>
      <c r="J9" s="95" t="s">
        <v>162</v>
      </c>
      <c r="K9" s="72">
        <v>2</v>
      </c>
      <c r="L9" s="57">
        <f t="shared" si="0"/>
        <v>2</v>
      </c>
      <c r="M9" s="1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8" t="s">
        <v>198</v>
      </c>
      <c r="I10" s="73" t="s">
        <v>136</v>
      </c>
      <c r="J10" s="95" t="s">
        <v>211</v>
      </c>
      <c r="K10" s="74">
        <v>2</v>
      </c>
      <c r="L10" s="57">
        <f t="shared" si="0"/>
        <v>2</v>
      </c>
      <c r="M10" s="1" t="s">
        <v>146</v>
      </c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8" t="s">
        <v>199</v>
      </c>
      <c r="I11" s="73" t="s">
        <v>135</v>
      </c>
      <c r="J11" s="95" t="s">
        <v>211</v>
      </c>
      <c r="K11" s="74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8" t="s">
        <v>196</v>
      </c>
      <c r="I12" s="71" t="s">
        <v>139</v>
      </c>
      <c r="J12" s="95" t="s">
        <v>211</v>
      </c>
      <c r="K12" s="76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95" t="s">
        <v>162</v>
      </c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95" t="s">
        <v>162</v>
      </c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109</v>
      </c>
      <c r="H18" s="128"/>
      <c r="I18" s="129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89"/>
      <c r="K23" s="6">
        <f>L23</f>
        <v>16</v>
      </c>
      <c r="L23" s="6">
        <f>SUM(L25:L40)</f>
        <v>16</v>
      </c>
      <c r="M23" s="6"/>
      <c r="N23" s="40">
        <v>16</v>
      </c>
      <c r="O23" t="s">
        <v>114</v>
      </c>
    </row>
    <row r="24" spans="4:15" ht="19.5" thickBot="1" x14ac:dyDescent="0.3">
      <c r="G24" s="127" t="s">
        <v>108</v>
      </c>
      <c r="H24" s="128"/>
      <c r="I24" s="129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165</v>
      </c>
      <c r="I25" s="59" t="s">
        <v>13</v>
      </c>
      <c r="J25" s="95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3" t="s">
        <v>166</v>
      </c>
      <c r="I26" s="61" t="s">
        <v>14</v>
      </c>
      <c r="J26" s="95" t="s">
        <v>168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3" t="s">
        <v>167</v>
      </c>
      <c r="I27" s="61" t="s">
        <v>115</v>
      </c>
      <c r="J27" s="95" t="s">
        <v>214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99" t="s">
        <v>200</v>
      </c>
      <c r="I28" s="75" t="s">
        <v>134</v>
      </c>
      <c r="J28" s="95" t="s">
        <v>161</v>
      </c>
      <c r="K28" s="76">
        <v>3</v>
      </c>
      <c r="L28" s="57">
        <f t="shared" si="2"/>
        <v>3</v>
      </c>
      <c r="M28" s="1"/>
      <c r="N28" s="1"/>
    </row>
    <row r="29" spans="4:15" ht="38.25" thickBot="1" x14ac:dyDescent="0.3">
      <c r="E29" s="53"/>
      <c r="G29" s="5">
        <v>5</v>
      </c>
      <c r="H29" s="99" t="s">
        <v>202</v>
      </c>
      <c r="I29" s="77" t="s">
        <v>138</v>
      </c>
      <c r="J29" s="95" t="s">
        <v>162</v>
      </c>
      <c r="K29" s="78">
        <v>2</v>
      </c>
      <c r="L29" s="57">
        <f t="shared" si="2"/>
        <v>2</v>
      </c>
      <c r="M29" s="1" t="s">
        <v>148</v>
      </c>
      <c r="N29" s="1"/>
    </row>
    <row r="30" spans="4:15" ht="19.5" thickBot="1" x14ac:dyDescent="0.3">
      <c r="E30" s="53"/>
      <c r="G30" s="5">
        <v>6</v>
      </c>
      <c r="H30" s="99" t="s">
        <v>203</v>
      </c>
      <c r="I30" s="77" t="s">
        <v>141</v>
      </c>
      <c r="J30" s="95" t="s">
        <v>215</v>
      </c>
      <c r="K30" s="78">
        <v>3</v>
      </c>
      <c r="L30" s="57">
        <f t="shared" si="2"/>
        <v>3</v>
      </c>
      <c r="M30" s="1" t="s">
        <v>149</v>
      </c>
      <c r="N30" s="1"/>
    </row>
    <row r="31" spans="4:15" ht="19.5" hidden="1" thickBot="1" x14ac:dyDescent="0.3">
      <c r="E31" s="53"/>
      <c r="G31" s="5">
        <v>7</v>
      </c>
      <c r="H31" s="4" t="str">
        <f t="shared" ref="H31:H33" si="3">CONCATENATE(B31,C31,D31,E31,F31)</f>
        <v/>
      </c>
      <c r="I31" s="77"/>
      <c r="J31" s="95" t="s">
        <v>161</v>
      </c>
      <c r="K31" s="78"/>
      <c r="L31" s="57" t="str">
        <f t="shared" si="2"/>
        <v/>
      </c>
      <c r="M31" s="1"/>
      <c r="N31" s="1"/>
    </row>
    <row r="32" spans="4:15" ht="19.5" hidden="1" thickBot="1" x14ac:dyDescent="0.3">
      <c r="E32" s="53"/>
      <c r="G32" s="5">
        <v>8</v>
      </c>
      <c r="H32" s="4" t="str">
        <f t="shared" si="3"/>
        <v/>
      </c>
      <c r="I32" s="3"/>
      <c r="J32" s="95" t="s">
        <v>161</v>
      </c>
      <c r="K32" s="4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3"/>
        <v/>
      </c>
      <c r="I33" s="3"/>
      <c r="J33" s="62" t="s">
        <v>163</v>
      </c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62" t="s">
        <v>164</v>
      </c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7" t="s">
        <v>109</v>
      </c>
      <c r="H36" s="128"/>
      <c r="I36" s="129"/>
      <c r="J36" s="89"/>
      <c r="K36" s="6"/>
      <c r="L36" s="41"/>
      <c r="M36" s="1"/>
      <c r="N36" s="1"/>
    </row>
    <row r="37" spans="5:15" ht="19.5" thickBot="1" x14ac:dyDescent="0.35">
      <c r="G37" s="5">
        <v>1</v>
      </c>
      <c r="H37" s="99" t="s">
        <v>204</v>
      </c>
      <c r="I37" s="87" t="s">
        <v>142</v>
      </c>
      <c r="J37" s="95" t="s">
        <v>211</v>
      </c>
      <c r="K37" s="78">
        <v>2</v>
      </c>
      <c r="L37" s="57">
        <f t="shared" si="2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99" t="s">
        <v>205</v>
      </c>
      <c r="I38" s="79" t="s">
        <v>41</v>
      </c>
      <c r="J38" s="95" t="s">
        <v>162</v>
      </c>
      <c r="K38" s="80">
        <v>2</v>
      </c>
      <c r="L38" s="57">
        <f t="shared" si="2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7" t="s">
        <v>70</v>
      </c>
      <c r="H41" s="128"/>
      <c r="I41" s="129"/>
      <c r="J41" s="89"/>
      <c r="K41" s="6">
        <f>L41</f>
        <v>17</v>
      </c>
      <c r="L41" s="6">
        <f>SUM(L43:L58)</f>
        <v>17</v>
      </c>
      <c r="M41" s="6"/>
      <c r="N41" s="40">
        <v>17</v>
      </c>
      <c r="O41" t="s">
        <v>114</v>
      </c>
    </row>
    <row r="42" spans="5:15" ht="19.5" thickBot="1" x14ac:dyDescent="0.3">
      <c r="E42" s="53"/>
      <c r="G42" s="127" t="s">
        <v>108</v>
      </c>
      <c r="H42" s="128"/>
      <c r="I42" s="129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9" t="s">
        <v>206</v>
      </c>
      <c r="I43" s="77" t="s">
        <v>48</v>
      </c>
      <c r="J43" s="95" t="s">
        <v>162</v>
      </c>
      <c r="K43" s="78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9" t="s">
        <v>201</v>
      </c>
      <c r="I44" s="77" t="s">
        <v>143</v>
      </c>
      <c r="J44" s="95" t="s">
        <v>161</v>
      </c>
      <c r="K44" s="78">
        <v>3</v>
      </c>
      <c r="L44" s="57">
        <f t="shared" ref="L44:L58" si="4">IF(K44=0,"",VALUE(LEFT(K44,1)))</f>
        <v>3</v>
      </c>
      <c r="M44" s="1" t="s">
        <v>149</v>
      </c>
      <c r="N44" s="1"/>
    </row>
    <row r="45" spans="5:15" ht="19.5" thickBot="1" x14ac:dyDescent="0.3">
      <c r="E45" s="53"/>
      <c r="G45" s="5">
        <v>3</v>
      </c>
      <c r="H45" s="99" t="s">
        <v>208</v>
      </c>
      <c r="I45" s="77" t="s">
        <v>144</v>
      </c>
      <c r="J45" s="95" t="s">
        <v>215</v>
      </c>
      <c r="K45" s="78">
        <v>3</v>
      </c>
      <c r="L45" s="57">
        <f t="shared" si="4"/>
        <v>3</v>
      </c>
      <c r="M45" s="1" t="s">
        <v>151</v>
      </c>
      <c r="N45" s="1"/>
    </row>
    <row r="46" spans="5:15" ht="19.5" thickBot="1" x14ac:dyDescent="0.3">
      <c r="G46" s="5">
        <v>4</v>
      </c>
      <c r="H46" s="99" t="s">
        <v>207</v>
      </c>
      <c r="I46" s="59" t="s">
        <v>56</v>
      </c>
      <c r="J46" s="95"/>
      <c r="K46" s="60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99" t="s">
        <v>209</v>
      </c>
      <c r="I47" s="59" t="s">
        <v>116</v>
      </c>
      <c r="J47" s="95" t="s">
        <v>212</v>
      </c>
      <c r="K47" s="60">
        <v>1</v>
      </c>
      <c r="L47" s="57">
        <f t="shared" si="4"/>
        <v>1</v>
      </c>
      <c r="M47" s="1"/>
      <c r="N47" s="1"/>
    </row>
    <row r="48" spans="5:15" ht="19.5" thickBot="1" x14ac:dyDescent="0.3">
      <c r="G48" s="5">
        <v>6</v>
      </c>
      <c r="H48" s="99" t="s">
        <v>210</v>
      </c>
      <c r="I48" s="61" t="s">
        <v>55</v>
      </c>
      <c r="J48" s="95" t="s">
        <v>213</v>
      </c>
      <c r="K48" s="62">
        <v>6</v>
      </c>
      <c r="L48" s="57">
        <f t="shared" si="4"/>
        <v>6</v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5">CONCATENATE(B49,C49,D49,E49,F49)</f>
        <v/>
      </c>
      <c r="I49" s="3"/>
      <c r="J49" s="95" t="s">
        <v>169</v>
      </c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95" t="s">
        <v>169</v>
      </c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95" t="s">
        <v>169</v>
      </c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59" t="s">
        <v>116</v>
      </c>
      <c r="J52" s="95" t="s">
        <v>163</v>
      </c>
      <c r="K52" s="60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61" t="s">
        <v>55</v>
      </c>
      <c r="J53" s="95" t="s">
        <v>164</v>
      </c>
      <c r="K53" s="62"/>
      <c r="L53" s="57" t="str">
        <f t="shared" si="4"/>
        <v/>
      </c>
      <c r="M53" s="1"/>
      <c r="N53" s="1"/>
    </row>
    <row r="54" spans="5:15" ht="19.5" thickBot="1" x14ac:dyDescent="0.3">
      <c r="G54" s="127" t="s">
        <v>109</v>
      </c>
      <c r="H54" s="128"/>
      <c r="I54" s="129"/>
      <c r="J54" s="8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7" t="s">
        <v>71</v>
      </c>
      <c r="H59" s="128"/>
      <c r="I59" s="129"/>
      <c r="J59" s="8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27" t="s">
        <v>108</v>
      </c>
      <c r="H60" s="128"/>
      <c r="I60" s="129"/>
      <c r="J60" s="8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7" t="s">
        <v>109</v>
      </c>
      <c r="H72" s="128"/>
      <c r="I72" s="129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7" t="s">
        <v>72</v>
      </c>
      <c r="H77" s="128"/>
      <c r="I77" s="129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7" t="s">
        <v>108</v>
      </c>
      <c r="H78" s="128"/>
      <c r="I78" s="129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7" t="s">
        <v>109</v>
      </c>
      <c r="H90" s="128"/>
      <c r="I90" s="129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7" t="s">
        <v>73</v>
      </c>
      <c r="H95" s="128"/>
      <c r="I95" s="129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7" t="s">
        <v>108</v>
      </c>
      <c r="H96" s="128"/>
      <c r="I96" s="129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7" t="s">
        <v>109</v>
      </c>
      <c r="H108" s="128"/>
      <c r="I108" s="129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30" t="s">
        <v>110</v>
      </c>
      <c r="H113" s="131"/>
      <c r="I113" s="132"/>
      <c r="J113" s="92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114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5" zoomScaleNormal="85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3" t="s">
        <v>111</v>
      </c>
      <c r="I2" s="133"/>
      <c r="J2" s="88"/>
    </row>
    <row r="3" spans="2:16" ht="87" customHeight="1" x14ac:dyDescent="0.25">
      <c r="G3" s="125" t="s">
        <v>67</v>
      </c>
      <c r="H3" s="125" t="s">
        <v>153</v>
      </c>
      <c r="I3" s="125" t="s">
        <v>107</v>
      </c>
      <c r="J3" s="125" t="s">
        <v>154</v>
      </c>
      <c r="K3" s="125" t="s">
        <v>154</v>
      </c>
      <c r="L3" s="125" t="s">
        <v>154</v>
      </c>
      <c r="M3" s="125" t="s">
        <v>152</v>
      </c>
      <c r="N3" s="125" t="s">
        <v>68</v>
      </c>
    </row>
    <row r="4" spans="2:16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6" ht="19.5" thickBot="1" x14ac:dyDescent="0.3">
      <c r="G5" s="127" t="s">
        <v>112</v>
      </c>
      <c r="H5" s="128"/>
      <c r="I5" s="129"/>
      <c r="J5" s="89"/>
      <c r="K5" s="6">
        <f>L5</f>
        <v>14</v>
      </c>
      <c r="L5" s="6">
        <f>SUM(L7:L22)</f>
        <v>14</v>
      </c>
      <c r="M5" s="6"/>
      <c r="N5" s="40">
        <v>18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108</v>
      </c>
      <c r="H6" s="128"/>
      <c r="I6" s="129"/>
      <c r="J6" s="8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118</v>
      </c>
      <c r="J7" s="90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119</v>
      </c>
      <c r="J8" s="91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120</v>
      </c>
      <c r="J9" s="91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0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1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1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109</v>
      </c>
      <c r="H18" s="128"/>
      <c r="I18" s="129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89"/>
      <c r="K23" s="6">
        <f>L23</f>
        <v>22</v>
      </c>
      <c r="L23" s="6">
        <f>SUM(L25:L40)</f>
        <v>22</v>
      </c>
      <c r="M23" s="6"/>
      <c r="N23" s="40">
        <v>20</v>
      </c>
      <c r="O23" t="s">
        <v>114</v>
      </c>
    </row>
    <row r="24" spans="4:15" ht="19.5" thickBot="1" x14ac:dyDescent="0.3">
      <c r="G24" s="127" t="s">
        <v>108</v>
      </c>
      <c r="H24" s="128"/>
      <c r="I24" s="129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121</v>
      </c>
      <c r="J25" s="91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122</v>
      </c>
      <c r="J26" s="91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123</v>
      </c>
      <c r="J27" s="91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124</v>
      </c>
      <c r="J28" s="91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0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1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115</v>
      </c>
      <c r="J31" s="91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7" t="s">
        <v>109</v>
      </c>
      <c r="H36" s="128"/>
      <c r="I36" s="129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7" t="s">
        <v>70</v>
      </c>
      <c r="H41" s="128"/>
      <c r="I41" s="129"/>
      <c r="J41" s="89"/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27" t="s">
        <v>108</v>
      </c>
      <c r="H42" s="128"/>
      <c r="I42" s="129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125</v>
      </c>
      <c r="J43" s="91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126</v>
      </c>
      <c r="J44" s="91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127</v>
      </c>
      <c r="J45" s="91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128</v>
      </c>
      <c r="J46" s="91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7" t="s">
        <v>109</v>
      </c>
      <c r="H54" s="128"/>
      <c r="I54" s="129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7" t="s">
        <v>71</v>
      </c>
      <c r="H59" s="128"/>
      <c r="I59" s="129"/>
      <c r="J59" s="89"/>
      <c r="K59" s="6">
        <f>L59</f>
        <v>19</v>
      </c>
      <c r="L59" s="6">
        <f>SUM(L61:L76)</f>
        <v>19</v>
      </c>
      <c r="M59" s="6"/>
      <c r="N59" s="40">
        <v>21</v>
      </c>
      <c r="O59" t="s">
        <v>114</v>
      </c>
    </row>
    <row r="60" spans="5:15" ht="19.5" thickBot="1" x14ac:dyDescent="0.3">
      <c r="G60" s="127" t="s">
        <v>108</v>
      </c>
      <c r="H60" s="128"/>
      <c r="I60" s="129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129</v>
      </c>
      <c r="J61" s="91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130</v>
      </c>
      <c r="J62" s="91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131</v>
      </c>
      <c r="J63" s="91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132</v>
      </c>
      <c r="J64" s="91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7" t="s">
        <v>109</v>
      </c>
      <c r="H72" s="128"/>
      <c r="I72" s="129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7" t="s">
        <v>72</v>
      </c>
      <c r="H77" s="128"/>
      <c r="I77" s="129"/>
      <c r="J77" s="89"/>
      <c r="K77" s="6">
        <f>L77</f>
        <v>4</v>
      </c>
      <c r="L77" s="6">
        <f>SUM(L79:L94)</f>
        <v>4</v>
      </c>
      <c r="M77" s="6"/>
      <c r="N77" s="40">
        <v>22</v>
      </c>
      <c r="O77" t="s">
        <v>114</v>
      </c>
    </row>
    <row r="78" spans="5:15" ht="19.5" thickBot="1" x14ac:dyDescent="0.3">
      <c r="G78" s="127" t="s">
        <v>108</v>
      </c>
      <c r="H78" s="128"/>
      <c r="I78" s="129"/>
      <c r="J78" s="89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133</v>
      </c>
      <c r="J79" s="91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7" t="s">
        <v>109</v>
      </c>
      <c r="H90" s="128"/>
      <c r="I90" s="129"/>
      <c r="J90" s="89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7" t="s">
        <v>73</v>
      </c>
      <c r="H95" s="128"/>
      <c r="I95" s="129"/>
      <c r="J95" s="89"/>
      <c r="K95" s="6">
        <f>L95</f>
        <v>7</v>
      </c>
      <c r="L95" s="6">
        <f>SUM(L97:L112)</f>
        <v>7</v>
      </c>
      <c r="M95" s="6"/>
      <c r="N95" s="40">
        <v>22</v>
      </c>
      <c r="O95" t="s">
        <v>114</v>
      </c>
    </row>
    <row r="96" spans="5:15" ht="19.5" thickBot="1" x14ac:dyDescent="0.3">
      <c r="G96" s="127" t="s">
        <v>108</v>
      </c>
      <c r="H96" s="128"/>
      <c r="I96" s="129"/>
      <c r="J96" s="89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116</v>
      </c>
      <c r="J106" s="90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1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7" t="s">
        <v>109</v>
      </c>
      <c r="H108" s="128"/>
      <c r="I108" s="129"/>
      <c r="J108" s="89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0" t="s">
        <v>110</v>
      </c>
      <c r="H113" s="131"/>
      <c r="I113" s="132"/>
      <c r="J113" s="92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114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2017-06-30T18:00:20Z</dcterms:modified>
</cp:coreProperties>
</file>